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23256" windowHeight="13176"/>
  </bookViews>
  <sheets>
    <sheet name="List1" sheetId="4" r:id="rId1"/>
  </sheets>
  <calcPr calcId="152511"/>
</workbook>
</file>

<file path=xl/calcChain.xml><?xml version="1.0" encoding="utf-8"?>
<calcChain xmlns="http://schemas.openxmlformats.org/spreadsheetml/2006/main">
  <c r="C24" i="4"/>
  <c r="B24"/>
  <c r="E27"/>
  <c r="D27"/>
  <c r="C27"/>
  <c r="B27"/>
  <c r="E24"/>
  <c r="D24"/>
  <c r="E17"/>
  <c r="D17"/>
  <c r="C17"/>
  <c r="B17"/>
</calcChain>
</file>

<file path=xl/sharedStrings.xml><?xml version="1.0" encoding="utf-8"?>
<sst xmlns="http://schemas.openxmlformats.org/spreadsheetml/2006/main" count="34" uniqueCount="34">
  <si>
    <t>Výnosy celkem</t>
  </si>
  <si>
    <t>provozní dotace z jiných zdrojů</t>
  </si>
  <si>
    <t>zúčtování 403 do výnosů</t>
  </si>
  <si>
    <t>zapojení fondů do výnosů</t>
  </si>
  <si>
    <t>ostatní výnosy</t>
  </si>
  <si>
    <t>Výnosy hlavní činnost</t>
  </si>
  <si>
    <t>Výnosy doplňková činnost</t>
  </si>
  <si>
    <t>Náklady celkem</t>
  </si>
  <si>
    <t>osobní náklady</t>
  </si>
  <si>
    <t>ostatní náklady</t>
  </si>
  <si>
    <t>Náklady hlavní činnost</t>
  </si>
  <si>
    <t>Náklady doplňková činnost</t>
  </si>
  <si>
    <t>VH doplňková činnost</t>
  </si>
  <si>
    <t>příspěvek zřizovatele - provozní</t>
  </si>
  <si>
    <t>příspěvek zřizovatele - účelový (s vyúčtováním)</t>
  </si>
  <si>
    <t>odpisy</t>
  </si>
  <si>
    <t>energie</t>
  </si>
  <si>
    <t>Plnění rozpočtu (tis. Kč)</t>
  </si>
  <si>
    <t>Název:</t>
  </si>
  <si>
    <t>Sídlo:</t>
  </si>
  <si>
    <t>IČO:</t>
  </si>
  <si>
    <t xml:space="preserve">Poslední upravený
 </t>
  </si>
  <si>
    <t xml:space="preserve">Aktuální předpokládaná 
</t>
  </si>
  <si>
    <t xml:space="preserve">Rozpočet    </t>
  </si>
  <si>
    <t xml:space="preserve"> rozpočet </t>
  </si>
  <si>
    <t xml:space="preserve">skutečnost </t>
  </si>
  <si>
    <t xml:space="preserve">Rozpočet </t>
  </si>
  <si>
    <t>Městské středisko sociálních služeb MARIE</t>
  </si>
  <si>
    <t>Bartoňova 1998, Náchod</t>
  </si>
  <si>
    <t>Vypracoval: Petra Herdová</t>
  </si>
  <si>
    <t>Mgr. Jaromír Vejrych</t>
  </si>
  <si>
    <t>ředitel MěSSS MARIE</t>
  </si>
  <si>
    <t>v. r.</t>
  </si>
  <si>
    <t>V Náchodě 26.9.2025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</si>
</sst>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b/>
      <u/>
      <sz val="11"/>
      <color indexed="8"/>
      <name val="Calibri"/>
      <family val="2"/>
      <charset val="238"/>
    </font>
    <font>
      <sz val="10"/>
      <name val="Tahoma"/>
      <family val="2"/>
      <charset val="238"/>
    </font>
    <font>
      <b/>
      <sz val="10"/>
      <name val="Tahoma"/>
      <family val="2"/>
      <charset val="238"/>
    </font>
    <font>
      <sz val="9"/>
      <name val="Tahom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2" fontId="0" fillId="0" borderId="0" xfId="0" applyNumberFormat="1"/>
    <xf numFmtId="2" fontId="0" fillId="0" borderId="2" xfId="0" applyNumberFormat="1" applyBorder="1" applyProtection="1">
      <protection locked="0"/>
    </xf>
    <xf numFmtId="2" fontId="0" fillId="0" borderId="3" xfId="0" applyNumberFormat="1" applyBorder="1" applyProtection="1">
      <protection locked="0"/>
    </xf>
    <xf numFmtId="0" fontId="0" fillId="0" borderId="0" xfId="0" applyAlignment="1">
      <alignment horizontal="right"/>
    </xf>
    <xf numFmtId="0" fontId="0" fillId="0" borderId="0" xfId="0" applyProtection="1">
      <protection locked="0"/>
    </xf>
    <xf numFmtId="0" fontId="1" fillId="0" borderId="4" xfId="0" applyFont="1" applyBorder="1"/>
    <xf numFmtId="0" fontId="1" fillId="0" borderId="5" xfId="0" applyFont="1" applyBorder="1" applyAlignment="1" applyProtection="1">
      <alignment horizontal="center" vertical="top" wrapText="1"/>
      <protection locked="0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0" borderId="10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0" fillId="2" borderId="13" xfId="0" applyFill="1" applyBorder="1"/>
    <xf numFmtId="2" fontId="0" fillId="2" borderId="14" xfId="0" applyNumberFormat="1" applyFill="1" applyBorder="1"/>
    <xf numFmtId="2" fontId="0" fillId="2" borderId="15" xfId="0" applyNumberFormat="1" applyFill="1" applyBorder="1"/>
    <xf numFmtId="0" fontId="0" fillId="2" borderId="1" xfId="0" applyFill="1" applyBorder="1"/>
    <xf numFmtId="2" fontId="0" fillId="2" borderId="2" xfId="0" applyNumberFormat="1" applyFill="1" applyBorder="1"/>
    <xf numFmtId="2" fontId="0" fillId="2" borderId="3" xfId="0" applyNumberFormat="1" applyFill="1" applyBorder="1"/>
    <xf numFmtId="2" fontId="0" fillId="2" borderId="2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0" fontId="0" fillId="2" borderId="16" xfId="0" applyFill="1" applyBorder="1"/>
    <xf numFmtId="2" fontId="0" fillId="2" borderId="17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19" xfId="0" applyFill="1" applyBorder="1"/>
    <xf numFmtId="2" fontId="0" fillId="2" borderId="20" xfId="0" applyNumberFormat="1" applyFill="1" applyBorder="1"/>
    <xf numFmtId="2" fontId="0" fillId="2" borderId="21" xfId="0" applyNumberFormat="1" applyFill="1" applyBorder="1"/>
    <xf numFmtId="0" fontId="2" fillId="0" borderId="0" xfId="0" applyFont="1"/>
    <xf numFmtId="15" fontId="3" fillId="0" borderId="0" xfId="0" applyNumberFormat="1" applyFont="1"/>
    <xf numFmtId="0" fontId="5" fillId="0" borderId="0" xfId="0" applyFont="1" applyAlignment="1">
      <alignment horizontal="right"/>
    </xf>
    <xf numFmtId="0" fontId="3" fillId="0" borderId="0" xfId="0" applyFont="1"/>
    <xf numFmtId="0" fontId="5" fillId="0" borderId="0" xfId="0" applyFont="1"/>
    <xf numFmtId="0" fontId="4" fillId="0" borderId="0" xfId="0" applyFont="1"/>
    <xf numFmtId="2" fontId="3" fillId="0" borderId="0" xfId="0" applyNumberFormat="1" applyFont="1"/>
    <xf numFmtId="2" fontId="0" fillId="2" borderId="22" xfId="0" applyNumberFormat="1" applyFill="1" applyBorder="1"/>
    <xf numFmtId="2" fontId="0" fillId="0" borderId="23" xfId="0" applyNumberFormat="1" applyBorder="1" applyProtection="1">
      <protection locked="0"/>
    </xf>
    <xf numFmtId="2" fontId="0" fillId="2" borderId="23" xfId="0" applyNumberFormat="1" applyFill="1" applyBorder="1"/>
    <xf numFmtId="2" fontId="0" fillId="2" borderId="23" xfId="0" applyNumberFormat="1" applyFill="1" applyBorder="1" applyProtection="1">
      <protection locked="0"/>
    </xf>
    <xf numFmtId="0" fontId="0" fillId="0" borderId="0" xfId="0" applyProtection="1">
      <protection locked="0"/>
    </xf>
  </cellXfs>
  <cellStyles count="1">
    <cellStyle name="normální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2"/>
  <sheetViews>
    <sheetView tabSelected="1" workbookViewId="0">
      <selection activeCell="F14" sqref="F14"/>
    </sheetView>
  </sheetViews>
  <sheetFormatPr defaultRowHeight="14.4"/>
  <cols>
    <col min="1" max="1" width="41.88671875" customWidth="1"/>
    <col min="2" max="2" width="18.88671875" customWidth="1"/>
    <col min="3" max="3" width="19.6640625" customWidth="1"/>
    <col min="4" max="4" width="22.33203125" customWidth="1"/>
    <col min="5" max="5" width="19.6640625" customWidth="1"/>
  </cols>
  <sheetData>
    <row r="1" spans="1:5">
      <c r="B1" s="32" t="s">
        <v>17</v>
      </c>
    </row>
    <row r="3" spans="1:5">
      <c r="A3" s="5" t="s">
        <v>18</v>
      </c>
      <c r="B3" s="43" t="s">
        <v>27</v>
      </c>
      <c r="C3" s="43"/>
      <c r="D3" s="43"/>
      <c r="E3" s="43"/>
    </row>
    <row r="4" spans="1:5">
      <c r="A4" s="5" t="s">
        <v>19</v>
      </c>
      <c r="B4" s="43" t="s">
        <v>28</v>
      </c>
      <c r="C4" s="43"/>
      <c r="D4" s="43"/>
      <c r="E4" s="43"/>
    </row>
    <row r="5" spans="1:5">
      <c r="A5" s="5" t="s">
        <v>20</v>
      </c>
      <c r="B5" s="6">
        <v>70947589</v>
      </c>
    </row>
    <row r="6" spans="1:5" ht="15" thickBot="1"/>
    <row r="7" spans="1:5" ht="28.8">
      <c r="A7" s="10"/>
      <c r="B7" s="14" t="s">
        <v>23</v>
      </c>
      <c r="C7" s="16" t="s">
        <v>21</v>
      </c>
      <c r="D7" s="16" t="s">
        <v>22</v>
      </c>
      <c r="E7" s="17" t="s">
        <v>26</v>
      </c>
    </row>
    <row r="8" spans="1:5">
      <c r="A8" s="11"/>
      <c r="B8" s="12"/>
      <c r="C8" s="15" t="s">
        <v>24</v>
      </c>
      <c r="D8" s="15" t="s">
        <v>25</v>
      </c>
      <c r="E8" s="9"/>
    </row>
    <row r="9" spans="1:5" ht="15" thickBot="1">
      <c r="A9" s="7"/>
      <c r="B9" s="8">
        <v>2025</v>
      </c>
      <c r="C9" s="8">
        <v>2025</v>
      </c>
      <c r="D9" s="8">
        <v>2025</v>
      </c>
      <c r="E9" s="13">
        <v>2026</v>
      </c>
    </row>
    <row r="10" spans="1:5">
      <c r="A10" s="18" t="s">
        <v>0</v>
      </c>
      <c r="B10" s="19">
        <v>39093</v>
      </c>
      <c r="C10" s="39">
        <v>42234</v>
      </c>
      <c r="D10" s="19">
        <v>42234</v>
      </c>
      <c r="E10" s="20">
        <v>46734</v>
      </c>
    </row>
    <row r="11" spans="1:5">
      <c r="A11" s="1" t="s">
        <v>13</v>
      </c>
      <c r="B11" s="3">
        <v>21360</v>
      </c>
      <c r="C11" s="40">
        <v>21360</v>
      </c>
      <c r="D11" s="3">
        <v>21360</v>
      </c>
      <c r="E11" s="4">
        <v>22002</v>
      </c>
    </row>
    <row r="12" spans="1:5">
      <c r="A12" s="1" t="s">
        <v>14</v>
      </c>
      <c r="B12" s="3">
        <v>0</v>
      </c>
      <c r="C12" s="40">
        <v>0</v>
      </c>
      <c r="D12" s="3">
        <v>0</v>
      </c>
      <c r="E12" s="4">
        <v>0</v>
      </c>
    </row>
    <row r="13" spans="1:5">
      <c r="A13" s="1" t="s">
        <v>1</v>
      </c>
      <c r="B13" s="3">
        <v>0</v>
      </c>
      <c r="C13" s="40">
        <v>5854</v>
      </c>
      <c r="D13" s="3">
        <v>6172</v>
      </c>
      <c r="E13" s="4">
        <v>6000</v>
      </c>
    </row>
    <row r="14" spans="1:5">
      <c r="A14" s="1" t="s">
        <v>2</v>
      </c>
      <c r="B14" s="3">
        <v>0</v>
      </c>
      <c r="C14" s="40">
        <v>0</v>
      </c>
      <c r="D14" s="3">
        <v>0</v>
      </c>
      <c r="E14" s="4">
        <v>0</v>
      </c>
    </row>
    <row r="15" spans="1:5">
      <c r="A15" s="1" t="s">
        <v>3</v>
      </c>
      <c r="B15" s="3">
        <v>0</v>
      </c>
      <c r="C15" s="40">
        <v>0</v>
      </c>
      <c r="D15" s="3">
        <v>52</v>
      </c>
      <c r="E15" s="4">
        <v>0</v>
      </c>
    </row>
    <row r="16" spans="1:5">
      <c r="A16" s="1" t="s">
        <v>4</v>
      </c>
      <c r="B16" s="3">
        <v>17733</v>
      </c>
      <c r="C16" s="40">
        <v>17733</v>
      </c>
      <c r="D16" s="3">
        <v>18000</v>
      </c>
      <c r="E16" s="4">
        <v>18732</v>
      </c>
    </row>
    <row r="17" spans="1:7">
      <c r="A17" s="21" t="s">
        <v>5</v>
      </c>
      <c r="B17" s="22">
        <f>SUM(B11:B16)</f>
        <v>39093</v>
      </c>
      <c r="C17" s="41">
        <f>SUM(C11:C16)</f>
        <v>44947</v>
      </c>
      <c r="D17" s="22">
        <f>SUM(D11:D16)</f>
        <v>45584</v>
      </c>
      <c r="E17" s="23">
        <f>SUM(E11:E16)</f>
        <v>46734</v>
      </c>
    </row>
    <row r="18" spans="1:7">
      <c r="A18" s="21" t="s">
        <v>6</v>
      </c>
      <c r="B18" s="24">
        <v>0</v>
      </c>
      <c r="C18" s="42">
        <v>0</v>
      </c>
      <c r="D18" s="24">
        <v>0</v>
      </c>
      <c r="E18" s="25">
        <v>0</v>
      </c>
    </row>
    <row r="19" spans="1:7">
      <c r="A19" s="21" t="s">
        <v>7</v>
      </c>
      <c r="B19" s="22">
        <v>39093</v>
      </c>
      <c r="C19" s="41">
        <v>42234</v>
      </c>
      <c r="D19" s="22">
        <v>42234</v>
      </c>
      <c r="E19" s="23">
        <v>46734</v>
      </c>
    </row>
    <row r="20" spans="1:7">
      <c r="A20" s="1" t="s">
        <v>8</v>
      </c>
      <c r="B20" s="3">
        <v>32380</v>
      </c>
      <c r="C20" s="40">
        <v>35488</v>
      </c>
      <c r="D20" s="3">
        <v>35488</v>
      </c>
      <c r="E20" s="4">
        <v>39202</v>
      </c>
    </row>
    <row r="21" spans="1:7">
      <c r="A21" s="1" t="s">
        <v>15</v>
      </c>
      <c r="B21" s="3">
        <v>294</v>
      </c>
      <c r="C21" s="40">
        <v>294</v>
      </c>
      <c r="D21" s="3">
        <v>294</v>
      </c>
      <c r="E21" s="4">
        <v>316</v>
      </c>
    </row>
    <row r="22" spans="1:7">
      <c r="A22" s="1" t="s">
        <v>16</v>
      </c>
      <c r="B22" s="3">
        <v>3100</v>
      </c>
      <c r="C22" s="40">
        <v>3100</v>
      </c>
      <c r="D22" s="3">
        <v>3100</v>
      </c>
      <c r="E22" s="4">
        <v>3100</v>
      </c>
    </row>
    <row r="23" spans="1:7">
      <c r="A23" s="1" t="s">
        <v>9</v>
      </c>
      <c r="B23" s="3">
        <v>3319</v>
      </c>
      <c r="C23" s="40">
        <v>3352</v>
      </c>
      <c r="D23" s="3">
        <v>3352</v>
      </c>
      <c r="E23" s="4">
        <v>4116</v>
      </c>
    </row>
    <row r="24" spans="1:7">
      <c r="A24" s="21" t="s">
        <v>10</v>
      </c>
      <c r="B24" s="22">
        <f>SUM(B20:B23)</f>
        <v>39093</v>
      </c>
      <c r="C24" s="22">
        <f>SUM(C20:C23)</f>
        <v>42234</v>
      </c>
      <c r="D24" s="22">
        <f>SUM(D20:D23)</f>
        <v>42234</v>
      </c>
      <c r="E24" s="23">
        <f>SUM(E20:E23)</f>
        <v>46734</v>
      </c>
    </row>
    <row r="25" spans="1:7" ht="15" thickBot="1">
      <c r="A25" s="26" t="s">
        <v>11</v>
      </c>
      <c r="B25" s="27">
        <v>0</v>
      </c>
      <c r="C25" s="27">
        <v>0</v>
      </c>
      <c r="D25" s="27">
        <v>0</v>
      </c>
      <c r="E25" s="28">
        <v>0</v>
      </c>
    </row>
    <row r="26" spans="1:7" ht="15" thickBot="1"/>
    <row r="27" spans="1:7" ht="15" thickBot="1">
      <c r="A27" s="29" t="s">
        <v>12</v>
      </c>
      <c r="B27" s="30">
        <f>B18-B25</f>
        <v>0</v>
      </c>
      <c r="C27" s="30">
        <f>C18-C25</f>
        <v>0</v>
      </c>
      <c r="D27" s="30">
        <f>D18-D25</f>
        <v>0</v>
      </c>
      <c r="E27" s="31">
        <f>E18-E25</f>
        <v>0</v>
      </c>
    </row>
    <row r="28" spans="1:7">
      <c r="B28" s="2"/>
      <c r="C28" s="2"/>
      <c r="D28" s="2"/>
      <c r="E28" s="2"/>
    </row>
    <row r="31" spans="1:7">
      <c r="A31" s="33" t="s">
        <v>29</v>
      </c>
      <c r="B31" s="33"/>
      <c r="D31" s="37" t="s">
        <v>30</v>
      </c>
      <c r="E31" t="s">
        <v>32</v>
      </c>
      <c r="G31" s="34"/>
    </row>
    <row r="32" spans="1:7">
      <c r="A32" s="35" t="s">
        <v>33</v>
      </c>
      <c r="B32" s="36"/>
      <c r="D32" s="38" t="s">
        <v>31</v>
      </c>
      <c r="G32" s="34"/>
    </row>
  </sheetData>
  <mergeCells count="2">
    <mergeCell ref="B3:E3"/>
    <mergeCell ref="B4:E4"/>
  </mergeCells>
  <phoneticPr fontId="0" type="noConversion"/>
  <pageMargins left="0.7" right="0.7" top="0.78740157499999996" bottom="0.78740157499999996" header="0.3" footer="0.3"/>
  <pageSetup paperSize="9" scale="99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Vinter Jan</dc:creator>
  <cp:lastModifiedBy>R.STEPANOVA</cp:lastModifiedBy>
  <cp:lastPrinted>2025-09-30T10:09:13Z</cp:lastPrinted>
  <dcterms:created xsi:type="dcterms:W3CDTF">2017-09-15T07:12:59Z</dcterms:created>
  <dcterms:modified xsi:type="dcterms:W3CDTF">2025-09-30T10:09:35Z</dcterms:modified>
</cp:coreProperties>
</file>